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septiembre\gestion contractual\Anexos septiembre\Anexo 5\Listas de asistencias septiembre\"/>
    </mc:Choice>
  </mc:AlternateContent>
  <xr:revisionPtr revIDLastSave="0" documentId="13_ncr:1_{8BCF95DF-AB46-4793-9537-E8E5766334A3}" xr6:coauthVersionLast="47" xr6:coauthVersionMax="47" xr10:uidLastSave="{00000000-0000-0000-0000-000000000000}"/>
  <bookViews>
    <workbookView xWindow="-108" yWindow="-108" windowWidth="23256" windowHeight="12456" xr2:uid="{E3062343-63BD-4711-9DF2-A52AA6127CB8}"/>
  </bookViews>
  <sheets>
    <sheet name="7-1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5" i="3" l="1"/>
  <c r="P6" i="3"/>
  <c r="P8" i="3"/>
  <c r="P9" i="3"/>
  <c r="P12" i="3"/>
  <c r="P13" i="3"/>
  <c r="P14" i="3"/>
  <c r="P16" i="3"/>
  <c r="P22" i="3"/>
  <c r="P27" i="3"/>
  <c r="P18" i="3"/>
  <c r="P2" i="3"/>
  <c r="P15" i="3"/>
  <c r="P17" i="3"/>
  <c r="P19" i="3"/>
  <c r="P3" i="3"/>
  <c r="P4" i="3"/>
  <c r="P5" i="3"/>
  <c r="P7" i="3"/>
  <c r="P10" i="3"/>
  <c r="P11" i="3"/>
  <c r="P20" i="3"/>
  <c r="P21" i="3"/>
  <c r="P23" i="3"/>
  <c r="P24" i="3"/>
  <c r="P26" i="3"/>
</calcChain>
</file>

<file path=xl/sharedStrings.xml><?xml version="1.0" encoding="utf-8"?>
<sst xmlns="http://schemas.openxmlformats.org/spreadsheetml/2006/main" count="216" uniqueCount="46">
  <si>
    <t>CEDULA</t>
  </si>
  <si>
    <t>NOMBRE</t>
  </si>
  <si>
    <t>x</t>
  </si>
  <si>
    <t>X</t>
  </si>
  <si>
    <t>OSCAR JAVIER DUEÑAS ALARCON</t>
  </si>
  <si>
    <t>Act1</t>
  </si>
  <si>
    <t>act2</t>
  </si>
  <si>
    <t>ALBA MARINA SOLANO MORALES</t>
  </si>
  <si>
    <t xml:space="preserve">ALEXANDER MARTINEZ TOCUA </t>
  </si>
  <si>
    <t>ANDRES FELIPE CASTILLO ANTOLINEZ</t>
  </si>
  <si>
    <t>ANGIE LILIANA GONZALEZ CUPITRIA</t>
  </si>
  <si>
    <t>CARLOS ANDRES IGLESIA ROBLES</t>
  </si>
  <si>
    <t>CARLOS JULIO CASTILLO RINCON</t>
  </si>
  <si>
    <t>CAROLINA MORENO ROJAS</t>
  </si>
  <si>
    <t>CRISTIAN EDUARDO GUEVARA FLOREZ</t>
  </si>
  <si>
    <t>DIANA PAOLA CUCAITA BAUTISTA</t>
  </si>
  <si>
    <t>HAROLD LUIS MONTERO ALFONSO</t>
  </si>
  <si>
    <t>IVAN DARIO BERMUDEZ NIÑO</t>
  </si>
  <si>
    <t>JAVIER ALONSO GORDILLO CASTIBLANCO</t>
  </si>
  <si>
    <t>JHON SEBASTIAN ARCINIEGAS SARMIENTO</t>
  </si>
  <si>
    <t>JUAN DAVID SIERRA GOMEZ</t>
  </si>
  <si>
    <t>JUAN SEBASTIAN FONSECA DIAZ</t>
  </si>
  <si>
    <t>JULIO CESAR RIVEROS TELLEZ</t>
  </si>
  <si>
    <t>LUZ ALEXANDRA PULGARIN DIAZ</t>
  </si>
  <si>
    <t>MAGDA CONSTANZA GUIO RODRIGUEZ</t>
  </si>
  <si>
    <t>MARCELA VARGAS ZAPATA</t>
  </si>
  <si>
    <t>MARIA CAMILA GAVILANES HERNANDEZ</t>
  </si>
  <si>
    <t>MARIA DEL PILAR COBO TORRES</t>
  </si>
  <si>
    <t>MARY ANDREA BAUTISTA GOMEZ</t>
  </si>
  <si>
    <t>NICOLAS GOMEZ PAEZ</t>
  </si>
  <si>
    <t>PEDRO LUIS MUÑOZ DAZA</t>
  </si>
  <si>
    <t>RODRIGO CASTAÑEDA GOMEZ</t>
  </si>
  <si>
    <t>Aprobo</t>
  </si>
  <si>
    <t>aprobo</t>
  </si>
  <si>
    <t>act3</t>
  </si>
  <si>
    <t>no aprobo</t>
  </si>
  <si>
    <t>act5</t>
  </si>
  <si>
    <t>26-sep</t>
  </si>
  <si>
    <t>24-sep</t>
  </si>
  <si>
    <t>19-sep</t>
  </si>
  <si>
    <t>17-sep</t>
  </si>
  <si>
    <t>12-sep</t>
  </si>
  <si>
    <t>10-sep</t>
  </si>
  <si>
    <t>5-sep</t>
  </si>
  <si>
    <t>3-sep</t>
  </si>
  <si>
    <t>29-ago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</si>
</sst>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6">
    <xf numFmtId="0" fontId="0" fillId="0" borderId="0" xfId="0"/>
    <xf numFmtId="0" fontId="0" fillId="0" borderId="1" xfId="0" applyBorder="1"/>
    <xf numFmtId="0" fontId="2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3" fillId="0" borderId="5" xfId="1" applyBorder="1" applyAlignment="1">
      <alignment horizontal="left"/>
    </xf>
    <xf numFmtId="0" fontId="1" fillId="3" borderId="5" xfId="0" applyFont="1" applyFill="1" applyBorder="1"/>
    <xf numFmtId="0" fontId="0" fillId="0" borderId="4" xfId="0" applyBorder="1"/>
    <xf numFmtId="0" fontId="2" fillId="2" borderId="2" xfId="0" applyFont="1" applyFill="1" applyBorder="1" applyAlignment="1">
      <alignment horizontal="center" vertical="center"/>
    </xf>
    <xf numFmtId="16" fontId="2" fillId="2" borderId="3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16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3" borderId="8" xfId="0" applyFont="1" applyFill="1" applyBorder="1" applyAlignment="1">
      <alignment horizontal="left"/>
    </xf>
  </cellXfs>
  <cellStyles count="3">
    <cellStyle name="Hyperlink" xfId="1" xr:uid="{00000000-000B-0000-0000-000008000000}"/>
    <cellStyle name="Normal" xfId="0" builtinId="0"/>
    <cellStyle name="Normal 2" xfId="2" xr:uid="{60E508A0-9A28-42D2-B881-713F33DFF46B}"/>
  </cellStyles>
  <dxfs count="7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aj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55C3CB-B2D7-4236-8560-C8A5CAE2AFE7}" name="Tabla13" displayName="Tabla13" ref="B1:P27" totalsRowShown="0" headerRowDxfId="69" dataDxfId="67" headerRowBorderDxfId="68" tableBorderDxfId="66" totalsRowBorderDxfId="65">
  <autoFilter ref="B1:P27" xr:uid="{E58D6563-2C39-4736-A2AD-BABC4356D08A}"/>
  <sortState xmlns:xlrd2="http://schemas.microsoft.com/office/spreadsheetml/2017/richdata2" ref="B2:P27">
    <sortCondition ref="C1:C27"/>
  </sortState>
  <tableColumns count="15">
    <tableColumn id="1" xr3:uid="{B28534A7-DA09-433C-BECA-760C52020DDD}" name="CEDULA" dataDxfId="64" totalsRowDxfId="63"/>
    <tableColumn id="2" xr3:uid="{A09BC32C-FD10-4226-918B-0DDAFC879A85}" name="NOMBRE" dataDxfId="62" totalsRowDxfId="61"/>
    <tableColumn id="3" xr3:uid="{F781A096-6A19-406F-A070-024E3BB5B44D}" name="29-ago" dataDxfId="60" totalsRowDxfId="59"/>
    <tableColumn id="8" xr3:uid="{EEBC217E-56CB-4D87-936C-F18950BB6501}" name="3-sep" dataDxfId="58" totalsRowDxfId="57"/>
    <tableColumn id="9" xr3:uid="{776B7644-0C55-48AA-9BA0-56EDEF4BF341}" name="5-sep" dataDxfId="56" totalsRowDxfId="55"/>
    <tableColumn id="10" xr3:uid="{4C60AB6C-F9C8-45F3-98DC-85F4E8762DA0}" name="10-sep" dataDxfId="54" totalsRowDxfId="53"/>
    <tableColumn id="11" xr3:uid="{36FE93D5-44D6-4B14-8FF3-FD530CC47B06}" name="12-sep" dataDxfId="52" totalsRowDxfId="51"/>
    <tableColumn id="12" xr3:uid="{3C6E31DF-CB11-4147-957C-3BEBB6DE8D4F}" name="17-sep" dataDxfId="50" totalsRowDxfId="49"/>
    <tableColumn id="13" xr3:uid="{FCBE9FCA-779D-4730-8AE8-DDCD9CF2C55E}" name="Act1" dataDxfId="48" totalsRowDxfId="47"/>
    <tableColumn id="14" xr3:uid="{6E11DD8F-C0D4-4B67-91AA-D723A83E5CFF}" name="19-sep" dataDxfId="46" totalsRowDxfId="45"/>
    <tableColumn id="16" xr3:uid="{DD68E12A-0CB2-4EBA-8B4D-7BDAC2090D27}" name="24-sep" dataDxfId="44" totalsRowDxfId="43"/>
    <tableColumn id="17" xr3:uid="{091ECDBC-DD68-42CB-A1C5-BD98F5329CBF}" name="26-sep" dataDxfId="42" totalsRowDxfId="41"/>
    <tableColumn id="18" xr3:uid="{679D302B-7872-453E-8B47-2348F109AA68}" name="act2" dataDxfId="40" totalsRowDxfId="39"/>
    <tableColumn id="19" xr3:uid="{0AE72CE7-80F1-4C39-8E7F-F5B911A1C579}" name="act3" dataDxfId="38" totalsRowDxfId="37"/>
    <tableColumn id="21" xr3:uid="{3668EE17-1908-4931-A9BC-6DFC016D4744}" name="act5" dataDxfId="36" totalsRowDxfId="35">
      <calculatedColumnFormula>COUNTA(Tabla13[[#This Row],[29-ago]:[act2]])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8C5F6-A13D-455F-939B-BC03379EF927}">
  <sheetPr codeName="Hoja2"/>
  <dimension ref="A1:P27"/>
  <sheetViews>
    <sheetView tabSelected="1" zoomScaleNormal="100" workbookViewId="0">
      <selection activeCell="F9" sqref="F9"/>
    </sheetView>
  </sheetViews>
  <sheetFormatPr baseColWidth="10" defaultColWidth="12.109375" defaultRowHeight="15" customHeight="1" x14ac:dyDescent="0.3"/>
  <cols>
    <col min="1" max="1" width="3" bestFit="1" customWidth="1"/>
    <col min="2" max="2" width="12.21875" bestFit="1" customWidth="1"/>
    <col min="3" max="3" width="34" bestFit="1" customWidth="1"/>
    <col min="4" max="5" width="10.6640625" bestFit="1" customWidth="1"/>
    <col min="6" max="6" width="10.5546875" bestFit="1" customWidth="1"/>
    <col min="7" max="9" width="11.6640625" bestFit="1" customWidth="1"/>
    <col min="10" max="10" width="9.44140625" bestFit="1" customWidth="1"/>
    <col min="11" max="11" width="10.33203125" bestFit="1" customWidth="1"/>
    <col min="12" max="13" width="11.44140625" bestFit="1" customWidth="1"/>
    <col min="14" max="16" width="9.21875" bestFit="1" customWidth="1"/>
  </cols>
  <sheetData>
    <row r="1" spans="1:16" ht="14.4" x14ac:dyDescent="0.3">
      <c r="A1" s="1"/>
      <c r="B1" s="8" t="s">
        <v>0</v>
      </c>
      <c r="C1" s="8" t="s">
        <v>1</v>
      </c>
      <c r="D1" s="9" t="s">
        <v>45</v>
      </c>
      <c r="E1" s="9" t="s">
        <v>44</v>
      </c>
      <c r="F1" s="9" t="s">
        <v>43</v>
      </c>
      <c r="G1" s="9" t="s">
        <v>42</v>
      </c>
      <c r="H1" s="9" t="s">
        <v>41</v>
      </c>
      <c r="I1" s="9" t="s">
        <v>40</v>
      </c>
      <c r="J1" s="2" t="s">
        <v>5</v>
      </c>
      <c r="K1" s="9" t="s">
        <v>39</v>
      </c>
      <c r="L1" s="11" t="s">
        <v>38</v>
      </c>
      <c r="M1" s="11" t="s">
        <v>37</v>
      </c>
      <c r="N1" s="12" t="s">
        <v>6</v>
      </c>
      <c r="O1" s="12" t="s">
        <v>34</v>
      </c>
      <c r="P1" s="12" t="s">
        <v>36</v>
      </c>
    </row>
    <row r="2" spans="1:16" ht="14.4" x14ac:dyDescent="0.3">
      <c r="A2" s="7">
        <v>1</v>
      </c>
      <c r="B2" s="3">
        <v>51987950</v>
      </c>
      <c r="C2" s="4" t="s">
        <v>7</v>
      </c>
      <c r="D2" s="3" t="s">
        <v>2</v>
      </c>
      <c r="E2" s="3" t="s">
        <v>2</v>
      </c>
      <c r="F2" s="3" t="s">
        <v>3</v>
      </c>
      <c r="G2" s="3"/>
      <c r="H2" s="3" t="s">
        <v>3</v>
      </c>
      <c r="I2" s="3" t="s">
        <v>2</v>
      </c>
      <c r="J2" s="3">
        <v>100</v>
      </c>
      <c r="K2" s="3" t="s">
        <v>2</v>
      </c>
      <c r="L2" s="10"/>
      <c r="M2" s="10" t="s">
        <v>2</v>
      </c>
      <c r="N2" s="10"/>
      <c r="O2" s="10" t="s">
        <v>33</v>
      </c>
      <c r="P2" s="10">
        <f>COUNTA(Tabla13[[#This Row],[29-ago]:[act2]])</f>
        <v>8</v>
      </c>
    </row>
    <row r="3" spans="1:16" ht="14.4" x14ac:dyDescent="0.3">
      <c r="A3" s="7">
        <v>2</v>
      </c>
      <c r="B3" s="3">
        <v>80180600</v>
      </c>
      <c r="C3" s="4" t="s">
        <v>8</v>
      </c>
      <c r="D3" s="3" t="s">
        <v>2</v>
      </c>
      <c r="E3" s="3"/>
      <c r="F3" s="3" t="s">
        <v>3</v>
      </c>
      <c r="G3" s="3" t="s">
        <v>2</v>
      </c>
      <c r="H3" s="3"/>
      <c r="I3" s="3" t="s">
        <v>3</v>
      </c>
      <c r="J3" s="3"/>
      <c r="K3" s="3" t="s">
        <v>2</v>
      </c>
      <c r="L3" s="3" t="s">
        <v>3</v>
      </c>
      <c r="M3" s="3"/>
      <c r="N3" s="3"/>
      <c r="O3" s="10" t="s">
        <v>33</v>
      </c>
      <c r="P3" s="3">
        <f>COUNTA(Tabla13[[#This Row],[29-ago]:[act2]])</f>
        <v>6</v>
      </c>
    </row>
    <row r="4" spans="1:16" ht="14.4" x14ac:dyDescent="0.3">
      <c r="A4" s="7">
        <v>3</v>
      </c>
      <c r="B4" s="3">
        <v>1014272753</v>
      </c>
      <c r="C4" s="4" t="s">
        <v>9</v>
      </c>
      <c r="D4" s="3"/>
      <c r="E4" s="3" t="s">
        <v>3</v>
      </c>
      <c r="F4" s="3"/>
      <c r="G4" s="3"/>
      <c r="H4" s="3" t="s">
        <v>3</v>
      </c>
      <c r="I4" s="3" t="s">
        <v>3</v>
      </c>
      <c r="J4" s="3"/>
      <c r="K4" s="3"/>
      <c r="L4" s="3" t="s">
        <v>3</v>
      </c>
      <c r="M4" s="3"/>
      <c r="N4" s="3"/>
      <c r="O4" s="10" t="s">
        <v>35</v>
      </c>
      <c r="P4" s="3">
        <f>COUNTA(Tabla13[[#This Row],[29-ago]:[act2]])</f>
        <v>4</v>
      </c>
    </row>
    <row r="5" spans="1:16" ht="14.4" x14ac:dyDescent="0.3">
      <c r="A5" s="7">
        <v>4</v>
      </c>
      <c r="B5" s="3">
        <v>1072921350</v>
      </c>
      <c r="C5" s="4" t="s">
        <v>10</v>
      </c>
      <c r="D5" s="3" t="s">
        <v>2</v>
      </c>
      <c r="E5" s="3" t="s">
        <v>3</v>
      </c>
      <c r="F5" s="3" t="s">
        <v>3</v>
      </c>
      <c r="G5" s="3" t="s">
        <v>2</v>
      </c>
      <c r="H5" s="3" t="s">
        <v>3</v>
      </c>
      <c r="I5" s="3"/>
      <c r="J5" s="3"/>
      <c r="K5" s="3"/>
      <c r="L5" s="3"/>
      <c r="M5" s="3"/>
      <c r="N5" s="3"/>
      <c r="O5" s="10" t="s">
        <v>35</v>
      </c>
      <c r="P5" s="3">
        <f>COUNTA(Tabla13[[#This Row],[29-ago]:[act2]])</f>
        <v>5</v>
      </c>
    </row>
    <row r="6" spans="1:16" ht="14.4" x14ac:dyDescent="0.3">
      <c r="A6" s="7">
        <v>5</v>
      </c>
      <c r="B6" s="3">
        <v>73190643</v>
      </c>
      <c r="C6" s="4" t="s">
        <v>11</v>
      </c>
      <c r="D6" s="3" t="s">
        <v>2</v>
      </c>
      <c r="E6" s="3" t="s">
        <v>3</v>
      </c>
      <c r="F6" s="3" t="s">
        <v>3</v>
      </c>
      <c r="G6" s="3" t="s">
        <v>2</v>
      </c>
      <c r="H6" s="3" t="s">
        <v>3</v>
      </c>
      <c r="I6" s="3" t="s">
        <v>3</v>
      </c>
      <c r="J6" s="3">
        <v>100</v>
      </c>
      <c r="K6" s="5" t="s">
        <v>2</v>
      </c>
      <c r="L6" s="3" t="s">
        <v>3</v>
      </c>
      <c r="M6" s="3" t="s">
        <v>2</v>
      </c>
      <c r="N6" s="3">
        <v>100</v>
      </c>
      <c r="O6" s="10" t="s">
        <v>33</v>
      </c>
      <c r="P6" s="3">
        <f>COUNTA(Tabla13[[#This Row],[29-ago]:[act2]])</f>
        <v>11</v>
      </c>
    </row>
    <row r="7" spans="1:16" ht="14.4" x14ac:dyDescent="0.3">
      <c r="A7" s="7">
        <v>6</v>
      </c>
      <c r="B7" s="3">
        <v>1010195621</v>
      </c>
      <c r="C7" s="4" t="s">
        <v>12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0" t="s">
        <v>35</v>
      </c>
      <c r="P7" s="3">
        <f>COUNTA(Tabla13[[#This Row],[29-ago]:[act2]])</f>
        <v>0</v>
      </c>
    </row>
    <row r="8" spans="1:16" ht="14.4" x14ac:dyDescent="0.3">
      <c r="A8" s="7">
        <v>7</v>
      </c>
      <c r="B8" s="3">
        <v>53108525</v>
      </c>
      <c r="C8" s="4" t="s">
        <v>13</v>
      </c>
      <c r="D8" s="3" t="s">
        <v>2</v>
      </c>
      <c r="E8" s="3" t="s">
        <v>3</v>
      </c>
      <c r="F8" s="3" t="s">
        <v>3</v>
      </c>
      <c r="G8" s="3" t="s">
        <v>2</v>
      </c>
      <c r="H8" s="3" t="s">
        <v>3</v>
      </c>
      <c r="I8" s="3"/>
      <c r="J8" s="3">
        <v>100</v>
      </c>
      <c r="K8" s="5" t="s">
        <v>2</v>
      </c>
      <c r="L8" s="3" t="s">
        <v>3</v>
      </c>
      <c r="M8" s="3" t="s">
        <v>2</v>
      </c>
      <c r="N8" s="3">
        <v>100</v>
      </c>
      <c r="O8" s="10" t="s">
        <v>33</v>
      </c>
      <c r="P8" s="3">
        <f>COUNTA(Tabla13[[#This Row],[29-ago]:[act2]])</f>
        <v>10</v>
      </c>
    </row>
    <row r="9" spans="1:16" ht="14.4" x14ac:dyDescent="0.3">
      <c r="A9" s="7">
        <v>8</v>
      </c>
      <c r="B9" s="3">
        <v>1000327687</v>
      </c>
      <c r="C9" s="6" t="s">
        <v>14</v>
      </c>
      <c r="D9" s="3" t="s">
        <v>2</v>
      </c>
      <c r="E9" s="3" t="s">
        <v>2</v>
      </c>
      <c r="F9" s="3" t="s">
        <v>3</v>
      </c>
      <c r="G9" s="3" t="s">
        <v>2</v>
      </c>
      <c r="H9" s="3" t="s">
        <v>3</v>
      </c>
      <c r="I9" s="3" t="s">
        <v>2</v>
      </c>
      <c r="J9" s="3">
        <v>100</v>
      </c>
      <c r="K9" s="3" t="s">
        <v>2</v>
      </c>
      <c r="L9" s="3" t="s">
        <v>2</v>
      </c>
      <c r="M9" s="3" t="s">
        <v>2</v>
      </c>
      <c r="N9" s="3">
        <v>100</v>
      </c>
      <c r="O9" s="10" t="s">
        <v>33</v>
      </c>
      <c r="P9" s="3">
        <f>COUNTA(Tabla13[[#This Row],[29-ago]:[act2]])</f>
        <v>11</v>
      </c>
    </row>
    <row r="10" spans="1:16" ht="14.4" x14ac:dyDescent="0.3">
      <c r="A10" s="7">
        <v>9</v>
      </c>
      <c r="B10" s="3">
        <v>1012371003</v>
      </c>
      <c r="C10" s="6" t="s">
        <v>15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0" t="s">
        <v>35</v>
      </c>
      <c r="P10" s="3">
        <f>COUNTA(Tabla13[[#This Row],[29-ago]:[act2]])</f>
        <v>0</v>
      </c>
    </row>
    <row r="11" spans="1:16" ht="14.4" x14ac:dyDescent="0.3">
      <c r="A11" s="7">
        <v>10</v>
      </c>
      <c r="B11" s="3">
        <v>1020838701</v>
      </c>
      <c r="C11" s="4" t="s">
        <v>16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0" t="s">
        <v>35</v>
      </c>
      <c r="P11" s="3">
        <f>COUNTA(Tabla13[[#This Row],[29-ago]:[act2]])</f>
        <v>0</v>
      </c>
    </row>
    <row r="12" spans="1:16" ht="14.4" x14ac:dyDescent="0.3">
      <c r="A12" s="7">
        <v>11</v>
      </c>
      <c r="B12" s="3">
        <v>1072659273</v>
      </c>
      <c r="C12" s="4" t="s">
        <v>17</v>
      </c>
      <c r="D12" s="3" t="s">
        <v>2</v>
      </c>
      <c r="E12" s="3" t="s">
        <v>3</v>
      </c>
      <c r="F12" s="3" t="s">
        <v>3</v>
      </c>
      <c r="G12" s="3" t="s">
        <v>2</v>
      </c>
      <c r="H12" s="3" t="s">
        <v>3</v>
      </c>
      <c r="I12" s="3" t="s">
        <v>3</v>
      </c>
      <c r="J12" s="3">
        <v>100</v>
      </c>
      <c r="K12" s="3" t="s">
        <v>2</v>
      </c>
      <c r="L12" s="3" t="s">
        <v>3</v>
      </c>
      <c r="M12" s="3" t="s">
        <v>2</v>
      </c>
      <c r="N12" s="3">
        <v>100</v>
      </c>
      <c r="O12" s="10" t="s">
        <v>33</v>
      </c>
      <c r="P12" s="3">
        <f>COUNTA(Tabla13[[#This Row],[29-ago]:[act2]])</f>
        <v>11</v>
      </c>
    </row>
    <row r="13" spans="1:16" ht="14.4" x14ac:dyDescent="0.3">
      <c r="A13" s="7">
        <v>12</v>
      </c>
      <c r="B13" s="3">
        <v>80270358</v>
      </c>
      <c r="C13" s="4" t="s">
        <v>18</v>
      </c>
      <c r="D13" s="3" t="s">
        <v>2</v>
      </c>
      <c r="E13" s="3" t="s">
        <v>3</v>
      </c>
      <c r="F13" s="3" t="s">
        <v>3</v>
      </c>
      <c r="G13" s="3" t="s">
        <v>2</v>
      </c>
      <c r="H13" s="3" t="s">
        <v>3</v>
      </c>
      <c r="I13" s="3"/>
      <c r="J13" s="3">
        <v>100</v>
      </c>
      <c r="K13" s="3" t="s">
        <v>2</v>
      </c>
      <c r="L13" s="3" t="s">
        <v>3</v>
      </c>
      <c r="M13" s="3" t="s">
        <v>2</v>
      </c>
      <c r="N13" s="3">
        <v>100</v>
      </c>
      <c r="O13" s="10" t="s">
        <v>33</v>
      </c>
      <c r="P13" s="3">
        <f>COUNTA(Tabla13[[#This Row],[29-ago]:[act2]])</f>
        <v>10</v>
      </c>
    </row>
    <row r="14" spans="1:16" ht="14.4" x14ac:dyDescent="0.3">
      <c r="A14" s="7">
        <v>13</v>
      </c>
      <c r="B14" s="3">
        <v>1101695951</v>
      </c>
      <c r="C14" s="4" t="s">
        <v>19</v>
      </c>
      <c r="D14" s="3" t="s">
        <v>2</v>
      </c>
      <c r="E14" s="3" t="s">
        <v>2</v>
      </c>
      <c r="F14" s="3"/>
      <c r="G14" s="3" t="s">
        <v>2</v>
      </c>
      <c r="H14" s="3"/>
      <c r="I14" s="3" t="s">
        <v>2</v>
      </c>
      <c r="J14" s="3">
        <v>100</v>
      </c>
      <c r="K14" s="5" t="s">
        <v>2</v>
      </c>
      <c r="L14" s="3" t="s">
        <v>2</v>
      </c>
      <c r="M14" s="3" t="s">
        <v>2</v>
      </c>
      <c r="N14" s="3">
        <v>100</v>
      </c>
      <c r="O14" s="10" t="s">
        <v>33</v>
      </c>
      <c r="P14" s="3">
        <f>COUNTA(Tabla13[[#This Row],[29-ago]:[act2]])</f>
        <v>9</v>
      </c>
    </row>
    <row r="15" spans="1:16" ht="14.4" x14ac:dyDescent="0.3">
      <c r="A15" s="7">
        <v>15</v>
      </c>
      <c r="B15" s="3">
        <v>1000618722</v>
      </c>
      <c r="C15" s="6" t="s">
        <v>20</v>
      </c>
      <c r="D15" s="3" t="s">
        <v>2</v>
      </c>
      <c r="E15" s="3" t="s">
        <v>3</v>
      </c>
      <c r="F15" s="3"/>
      <c r="G15" s="3" t="s">
        <v>2</v>
      </c>
      <c r="H15" s="3" t="s">
        <v>3</v>
      </c>
      <c r="I15" s="3" t="s">
        <v>3</v>
      </c>
      <c r="J15" s="3">
        <v>100</v>
      </c>
      <c r="K15" s="3"/>
      <c r="L15" s="3" t="s">
        <v>3</v>
      </c>
      <c r="M15" s="3" t="s">
        <v>2</v>
      </c>
      <c r="N15" s="3"/>
      <c r="O15" s="10" t="s">
        <v>33</v>
      </c>
      <c r="P15" s="3">
        <f>COUNTA(Tabla13[[#This Row],[29-ago]:[act2]])</f>
        <v>8</v>
      </c>
    </row>
    <row r="16" spans="1:16" ht="14.4" x14ac:dyDescent="0.3">
      <c r="A16" s="7">
        <v>16</v>
      </c>
      <c r="B16" s="3">
        <v>1000372964</v>
      </c>
      <c r="C16" s="4" t="s">
        <v>21</v>
      </c>
      <c r="D16" s="3"/>
      <c r="E16" s="3" t="s">
        <v>3</v>
      </c>
      <c r="F16" s="3" t="s">
        <v>3</v>
      </c>
      <c r="G16" s="3" t="s">
        <v>2</v>
      </c>
      <c r="H16" s="3" t="s">
        <v>3</v>
      </c>
      <c r="I16" s="3"/>
      <c r="J16" s="3">
        <v>100</v>
      </c>
      <c r="K16" s="5" t="s">
        <v>2</v>
      </c>
      <c r="L16" s="3"/>
      <c r="M16" s="3" t="s">
        <v>2</v>
      </c>
      <c r="N16" s="3">
        <v>100</v>
      </c>
      <c r="O16" s="10" t="s">
        <v>33</v>
      </c>
      <c r="P16" s="3">
        <f>COUNTA(Tabla13[[#This Row],[29-ago]:[act2]])</f>
        <v>8</v>
      </c>
    </row>
    <row r="17" spans="1:16" ht="14.4" x14ac:dyDescent="0.3">
      <c r="A17" s="7">
        <v>17</v>
      </c>
      <c r="B17" s="3">
        <v>79410924</v>
      </c>
      <c r="C17" s="4" t="s">
        <v>22</v>
      </c>
      <c r="D17" s="3" t="s">
        <v>2</v>
      </c>
      <c r="E17" s="3" t="s">
        <v>3</v>
      </c>
      <c r="F17" s="3" t="s">
        <v>3</v>
      </c>
      <c r="G17" s="3" t="s">
        <v>2</v>
      </c>
      <c r="H17" s="3" t="s">
        <v>3</v>
      </c>
      <c r="I17" s="3" t="s">
        <v>2</v>
      </c>
      <c r="J17" s="3">
        <v>100</v>
      </c>
      <c r="K17" s="3" t="s">
        <v>2</v>
      </c>
      <c r="L17" s="3" t="s">
        <v>2</v>
      </c>
      <c r="M17" s="3"/>
      <c r="N17" s="3"/>
      <c r="O17" s="10" t="s">
        <v>33</v>
      </c>
      <c r="P17" s="3">
        <f>COUNTA(Tabla13[[#This Row],[29-ago]:[act2]])</f>
        <v>9</v>
      </c>
    </row>
    <row r="18" spans="1:16" ht="14.4" x14ac:dyDescent="0.3">
      <c r="A18" s="7">
        <v>18</v>
      </c>
      <c r="B18" s="3">
        <v>52847467</v>
      </c>
      <c r="C18" s="4" t="s">
        <v>23</v>
      </c>
      <c r="D18" s="3"/>
      <c r="E18" s="3" t="s">
        <v>2</v>
      </c>
      <c r="F18" s="3" t="s">
        <v>3</v>
      </c>
      <c r="G18" s="3" t="s">
        <v>2</v>
      </c>
      <c r="H18" s="3" t="s">
        <v>3</v>
      </c>
      <c r="I18" s="3" t="s">
        <v>3</v>
      </c>
      <c r="J18" s="3"/>
      <c r="K18" s="3" t="s">
        <v>2</v>
      </c>
      <c r="L18" s="3" t="s">
        <v>3</v>
      </c>
      <c r="M18" s="3" t="s">
        <v>2</v>
      </c>
      <c r="N18" s="3">
        <v>100</v>
      </c>
      <c r="O18" s="10" t="s">
        <v>33</v>
      </c>
      <c r="P18" s="3">
        <f>COUNTA(Tabla13[[#This Row],[29-ago]:[act2]])</f>
        <v>9</v>
      </c>
    </row>
    <row r="19" spans="1:16" ht="14.4" x14ac:dyDescent="0.3">
      <c r="A19" s="7">
        <v>19</v>
      </c>
      <c r="B19" s="3">
        <v>52489564</v>
      </c>
      <c r="C19" s="4" t="s">
        <v>24</v>
      </c>
      <c r="D19" s="3" t="s">
        <v>2</v>
      </c>
      <c r="E19" s="3" t="s">
        <v>3</v>
      </c>
      <c r="F19" s="3" t="s">
        <v>3</v>
      </c>
      <c r="G19" s="3" t="s">
        <v>2</v>
      </c>
      <c r="H19" s="3" t="s">
        <v>3</v>
      </c>
      <c r="I19" s="3"/>
      <c r="J19" s="3"/>
      <c r="K19" s="3" t="s">
        <v>2</v>
      </c>
      <c r="L19" s="3"/>
      <c r="M19" s="3"/>
      <c r="N19" s="3"/>
      <c r="O19" s="10" t="s">
        <v>33</v>
      </c>
      <c r="P19" s="3">
        <f>COUNTA(Tabla13[[#This Row],[29-ago]:[act2]])</f>
        <v>6</v>
      </c>
    </row>
    <row r="20" spans="1:16" ht="14.4" x14ac:dyDescent="0.3">
      <c r="A20" s="7">
        <v>20</v>
      </c>
      <c r="B20" s="3">
        <v>52150550</v>
      </c>
      <c r="C20" s="4" t="s">
        <v>25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0" t="s">
        <v>35</v>
      </c>
      <c r="P20" s="3">
        <f>COUNTA(Tabla13[[#This Row],[29-ago]:[act2]])</f>
        <v>0</v>
      </c>
    </row>
    <row r="21" spans="1:16" ht="14.4" x14ac:dyDescent="0.3">
      <c r="A21" s="7">
        <v>21</v>
      </c>
      <c r="B21" s="3">
        <v>1020794605</v>
      </c>
      <c r="C21" s="4" t="s">
        <v>26</v>
      </c>
      <c r="D21" s="3"/>
      <c r="E21" s="3" t="s">
        <v>2</v>
      </c>
      <c r="F21" s="3"/>
      <c r="G21" s="3"/>
      <c r="H21" s="3"/>
      <c r="I21" s="3" t="s">
        <v>2</v>
      </c>
      <c r="J21" s="3"/>
      <c r="K21" s="3" t="s">
        <v>2</v>
      </c>
      <c r="L21" s="3"/>
      <c r="M21" s="3"/>
      <c r="N21" s="3"/>
      <c r="O21" s="10" t="s">
        <v>35</v>
      </c>
      <c r="P21" s="3">
        <f>COUNTA(Tabla13[[#This Row],[29-ago]:[act2]])</f>
        <v>3</v>
      </c>
    </row>
    <row r="22" spans="1:16" ht="14.4" x14ac:dyDescent="0.3">
      <c r="A22" s="7">
        <v>22</v>
      </c>
      <c r="B22" s="3">
        <v>52111590</v>
      </c>
      <c r="C22" s="6" t="s">
        <v>27</v>
      </c>
      <c r="D22" s="3" t="s">
        <v>2</v>
      </c>
      <c r="E22" s="3" t="s">
        <v>3</v>
      </c>
      <c r="F22" s="3" t="s">
        <v>3</v>
      </c>
      <c r="G22" s="3" t="s">
        <v>2</v>
      </c>
      <c r="H22" s="3" t="s">
        <v>3</v>
      </c>
      <c r="I22" s="3" t="s">
        <v>3</v>
      </c>
      <c r="J22" s="3">
        <v>100</v>
      </c>
      <c r="K22" s="3" t="s">
        <v>2</v>
      </c>
      <c r="L22" s="3" t="s">
        <v>3</v>
      </c>
      <c r="M22" s="3" t="s">
        <v>2</v>
      </c>
      <c r="N22" s="3">
        <v>100</v>
      </c>
      <c r="O22" s="10" t="s">
        <v>33</v>
      </c>
      <c r="P22" s="3">
        <f>COUNTA(Tabla13[[#This Row],[29-ago]:[act2]])</f>
        <v>11</v>
      </c>
    </row>
    <row r="23" spans="1:16" ht="14.4" x14ac:dyDescent="0.3">
      <c r="A23" s="7">
        <v>23</v>
      </c>
      <c r="B23" s="3">
        <v>52813771</v>
      </c>
      <c r="C23" s="6" t="s">
        <v>28</v>
      </c>
      <c r="D23" s="3" t="s">
        <v>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10" t="s">
        <v>35</v>
      </c>
      <c r="P23" s="3">
        <f>COUNTA(Tabla13[[#This Row],[29-ago]:[act2]])</f>
        <v>1</v>
      </c>
    </row>
    <row r="24" spans="1:16" ht="14.4" x14ac:dyDescent="0.3">
      <c r="A24" s="7">
        <v>24</v>
      </c>
      <c r="B24" s="3">
        <v>1032440086</v>
      </c>
      <c r="C24" s="4" t="s">
        <v>29</v>
      </c>
      <c r="D24" s="3" t="s">
        <v>2</v>
      </c>
      <c r="E24" s="3"/>
      <c r="F24" s="3" t="s">
        <v>3</v>
      </c>
      <c r="G24" s="3" t="s">
        <v>2</v>
      </c>
      <c r="H24" s="3" t="s">
        <v>3</v>
      </c>
      <c r="I24" s="3" t="s">
        <v>2</v>
      </c>
      <c r="J24" s="3"/>
      <c r="K24" s="3"/>
      <c r="L24" s="3"/>
      <c r="M24" s="3" t="s">
        <v>2</v>
      </c>
      <c r="N24" s="3"/>
      <c r="O24" s="10" t="s">
        <v>33</v>
      </c>
      <c r="P24" s="3">
        <f>COUNTA(Tabla13[[#This Row],[29-ago]:[act2]])</f>
        <v>6</v>
      </c>
    </row>
    <row r="25" spans="1:16" ht="14.4" x14ac:dyDescent="0.3">
      <c r="A25" s="7">
        <v>25</v>
      </c>
      <c r="B25" s="3">
        <v>1075679380</v>
      </c>
      <c r="C25" s="4" t="s">
        <v>4</v>
      </c>
      <c r="D25" s="3" t="s">
        <v>2</v>
      </c>
      <c r="E25" s="3" t="s">
        <v>2</v>
      </c>
      <c r="F25" s="3" t="s">
        <v>3</v>
      </c>
      <c r="G25" s="3" t="s">
        <v>2</v>
      </c>
      <c r="H25" s="3" t="s">
        <v>3</v>
      </c>
      <c r="I25" s="3" t="s">
        <v>3</v>
      </c>
      <c r="J25" s="3">
        <v>100</v>
      </c>
      <c r="K25" s="3" t="s">
        <v>2</v>
      </c>
      <c r="L25" s="3" t="s">
        <v>2</v>
      </c>
      <c r="M25" s="3" t="s">
        <v>2</v>
      </c>
      <c r="N25" s="3">
        <v>100</v>
      </c>
      <c r="O25" s="10" t="s">
        <v>32</v>
      </c>
      <c r="P25" s="13">
        <f>COUNTA(Tabla13[[#This Row],[29-ago]:[act2]])</f>
        <v>11</v>
      </c>
    </row>
    <row r="26" spans="1:16" ht="14.4" x14ac:dyDescent="0.3">
      <c r="A26" s="7">
        <v>26</v>
      </c>
      <c r="B26" s="3">
        <v>1019054718</v>
      </c>
      <c r="C26" s="4" t="s">
        <v>30</v>
      </c>
      <c r="D26" s="3" t="s">
        <v>2</v>
      </c>
      <c r="E26" s="3" t="s">
        <v>2</v>
      </c>
      <c r="F26" s="3" t="s">
        <v>3</v>
      </c>
      <c r="G26" s="3" t="s">
        <v>2</v>
      </c>
      <c r="H26" s="3"/>
      <c r="I26" s="3"/>
      <c r="J26" s="3"/>
      <c r="K26" s="3"/>
      <c r="L26" s="3" t="s">
        <v>3</v>
      </c>
      <c r="M26" s="3"/>
      <c r="N26" s="3"/>
      <c r="O26" s="3" t="s">
        <v>35</v>
      </c>
      <c r="P26" s="3">
        <f>COUNTA(Tabla13[[#This Row],[29-ago]:[act2]])</f>
        <v>5</v>
      </c>
    </row>
    <row r="27" spans="1:16" ht="14.4" x14ac:dyDescent="0.3">
      <c r="A27" s="1">
        <v>19</v>
      </c>
      <c r="B27" s="14">
        <v>79780123</v>
      </c>
      <c r="C27" s="15" t="s">
        <v>31</v>
      </c>
      <c r="D27" s="14" t="s">
        <v>2</v>
      </c>
      <c r="E27" s="14" t="s">
        <v>2</v>
      </c>
      <c r="F27" s="14" t="s">
        <v>3</v>
      </c>
      <c r="G27" s="14" t="s">
        <v>2</v>
      </c>
      <c r="H27" s="14" t="s">
        <v>3</v>
      </c>
      <c r="I27" s="14" t="s">
        <v>2</v>
      </c>
      <c r="J27" s="14">
        <v>100</v>
      </c>
      <c r="K27" s="14" t="s">
        <v>2</v>
      </c>
      <c r="L27" s="14" t="s">
        <v>2</v>
      </c>
      <c r="M27" s="14" t="s">
        <v>2</v>
      </c>
      <c r="N27" s="14">
        <v>100</v>
      </c>
      <c r="O27" s="14" t="s">
        <v>33</v>
      </c>
      <c r="P27" s="14">
        <f>COUNTA(Tabla13[[#This Row],[29-ago]:[act2]])</f>
        <v>11</v>
      </c>
    </row>
  </sheetData>
  <phoneticPr fontId="4" type="noConversion"/>
  <conditionalFormatting sqref="B1">
    <cfRule type="duplicateValues" dxfId="34" priority="84"/>
    <cfRule type="duplicateValues" dxfId="33" priority="85"/>
    <cfRule type="duplicateValues" dxfId="32" priority="86"/>
  </conditionalFormatting>
  <conditionalFormatting sqref="B15:B16">
    <cfRule type="duplicateValues" dxfId="31" priority="24"/>
    <cfRule type="duplicateValues" dxfId="30" priority="25"/>
    <cfRule type="duplicateValues" dxfId="29" priority="26"/>
    <cfRule type="duplicateValues" dxfId="28" priority="27"/>
  </conditionalFormatting>
  <conditionalFormatting sqref="B17">
    <cfRule type="duplicateValues" dxfId="27" priority="20"/>
    <cfRule type="duplicateValues" dxfId="26" priority="21"/>
    <cfRule type="duplicateValues" dxfId="25" priority="22"/>
    <cfRule type="duplicateValues" dxfId="24" priority="23"/>
  </conditionalFormatting>
  <conditionalFormatting sqref="B18:B19">
    <cfRule type="duplicateValues" dxfId="23" priority="17"/>
    <cfRule type="duplicateValues" dxfId="22" priority="18"/>
    <cfRule type="duplicateValues" dxfId="21" priority="19"/>
  </conditionalFormatting>
  <conditionalFormatting sqref="B20">
    <cfRule type="duplicateValues" dxfId="20" priority="13"/>
    <cfRule type="duplicateValues" dxfId="19" priority="14"/>
    <cfRule type="duplicateValues" dxfId="18" priority="15"/>
    <cfRule type="duplicateValues" dxfId="17" priority="16"/>
  </conditionalFormatting>
  <conditionalFormatting sqref="B21:B22">
    <cfRule type="duplicateValues" dxfId="16" priority="87"/>
    <cfRule type="duplicateValues" dxfId="15" priority="88"/>
    <cfRule type="duplicateValues" dxfId="14" priority="89"/>
    <cfRule type="duplicateValues" dxfId="13" priority="90"/>
  </conditionalFormatting>
  <conditionalFormatting sqref="B1:C1">
    <cfRule type="duplicateValues" dxfId="12" priority="52"/>
  </conditionalFormatting>
  <conditionalFormatting sqref="B27">
    <cfRule type="duplicateValues" dxfId="11" priority="1"/>
    <cfRule type="duplicateValues" dxfId="10" priority="2"/>
    <cfRule type="duplicateValues" dxfId="9" priority="3"/>
    <cfRule type="duplicateValues" dxfId="8" priority="4"/>
  </conditionalFormatting>
  <conditionalFormatting sqref="B26">
    <cfRule type="duplicateValues" dxfId="7" priority="99"/>
    <cfRule type="duplicateValues" dxfId="6" priority="100"/>
    <cfRule type="duplicateValues" dxfId="5" priority="101"/>
    <cfRule type="duplicateValues" dxfId="4" priority="102"/>
  </conditionalFormatting>
  <conditionalFormatting sqref="B2:B14">
    <cfRule type="duplicateValues" dxfId="3" priority="103"/>
    <cfRule type="duplicateValues" dxfId="2" priority="104"/>
    <cfRule type="duplicateValues" dxfId="1" priority="105"/>
    <cfRule type="duplicateValues" dxfId="0" priority="106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Coordinador de Selección y Capacitación</dc:creator>
  <cp:keywords/>
  <dc:description/>
  <cp:lastModifiedBy>Jose Ricardo Vargas</cp:lastModifiedBy>
  <cp:revision/>
  <dcterms:created xsi:type="dcterms:W3CDTF">2025-04-05T15:10:45Z</dcterms:created>
  <dcterms:modified xsi:type="dcterms:W3CDTF">2025-10-02T14:45:41Z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2025-07-24T12:34:36Z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e62e02c0-0254-4cd9-ab60-edd0007a3139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